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agromapa.sharepoint.com/sites/SAS-SFA-SP/Documentos Compartilhados/Compras/Pregões/Pregão 2026.05 - Medico Veterinario/"/>
    </mc:Choice>
  </mc:AlternateContent>
  <xr:revisionPtr revIDLastSave="105" documentId="11_DD57334E9833E975E176B8A2D628003E7CB05F91" xr6:coauthVersionLast="47" xr6:coauthVersionMax="47" xr10:uidLastSave="{564C7A68-5534-4689-A55A-06A3CC5463D8}"/>
  <bookViews>
    <workbookView xWindow="-108" yWindow="-13068" windowWidth="23256" windowHeight="12456" activeTab="1" xr2:uid="{00000000-000D-0000-FFFF-FFFF00000000}"/>
  </bookViews>
  <sheets>
    <sheet name="Observações Gerais" sheetId="3" r:id="rId1"/>
    <sheet name="Proposta Comercial" sheetId="1" r:id="rId2"/>
    <sheet name="Proposta - Valores individuais"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4" l="1"/>
  <c r="E15" i="4" s="1"/>
  <c r="D14" i="4"/>
  <c r="E14" i="4" s="1"/>
  <c r="D13" i="4"/>
  <c r="E13" i="4" s="1"/>
  <c r="D12" i="4"/>
  <c r="E12" i="4" s="1"/>
  <c r="D11" i="4"/>
  <c r="E11" i="4" s="1"/>
  <c r="D10" i="4"/>
  <c r="E10" i="4" s="1"/>
  <c r="D8" i="4"/>
  <c r="E8" i="4" s="1"/>
  <c r="D7" i="4"/>
  <c r="E7" i="4" s="1"/>
  <c r="D6" i="4"/>
  <c r="E6" i="4" s="1"/>
  <c r="D5" i="4"/>
  <c r="E5" i="4" s="1"/>
  <c r="D4" i="4"/>
  <c r="D17" i="4" l="1"/>
  <c r="E4" i="4"/>
  <c r="E17" i="4" s="1"/>
</calcChain>
</file>

<file path=xl/sharedStrings.xml><?xml version="1.0" encoding="utf-8"?>
<sst xmlns="http://schemas.openxmlformats.org/spreadsheetml/2006/main" count="149" uniqueCount="130">
  <si>
    <t>OBSERVAÇÕES GERAIS</t>
  </si>
  <si>
    <t>Informações relevantes para o dimensionamento da proposta</t>
  </si>
  <si>
    <t>5.7. A licitação é formada por grupo único de três itens. O detalhamento dos serviços encontra-se no Anexo I deste Termo de Referência.</t>
  </si>
  <si>
    <r>
      <rPr>
        <u/>
        <sz val="11"/>
        <color rgb="FF000000"/>
        <rFont val="Calibri"/>
        <scheme val="minor"/>
      </rPr>
      <t xml:space="preserve">5.8. O licitante deverá oferecer proposta de preços com o valor </t>
    </r>
    <r>
      <rPr>
        <b/>
        <u/>
        <sz val="11"/>
        <color rgb="FF000000"/>
        <rFont val="Calibri"/>
        <scheme val="minor"/>
      </rPr>
      <t>unitário e total</t>
    </r>
    <r>
      <rPr>
        <u/>
        <sz val="11"/>
        <color rgb="FF000000"/>
        <rFont val="Calibri"/>
        <scheme val="minor"/>
      </rPr>
      <t xml:space="preserve"> dos</t>
    </r>
    <r>
      <rPr>
        <sz val="11"/>
        <color rgb="FF000000"/>
        <rFont val="Calibri"/>
        <scheme val="minor"/>
      </rPr>
      <t xml:space="preserve"> </t>
    </r>
    <r>
      <rPr>
        <u/>
        <sz val="11"/>
        <color rgb="FF000000"/>
        <rFont val="Calibri"/>
        <scheme val="minor"/>
      </rPr>
      <t>serviços previstos nos itens 01 e 02 (sendo que o item 02 tem valor final fixo de R$ 58.404,42).</t>
    </r>
  </si>
  <si>
    <r>
      <rPr>
        <sz val="11"/>
        <color rgb="FF000000"/>
        <rFont val="Calibri"/>
        <scheme val="minor"/>
      </rPr>
      <t xml:space="preserve">5.10. O </t>
    </r>
    <r>
      <rPr>
        <b/>
        <sz val="11"/>
        <color rgb="FF000000"/>
        <rFont val="Calibri"/>
        <scheme val="minor"/>
      </rPr>
      <t>item 2</t>
    </r>
    <r>
      <rPr>
        <sz val="11"/>
        <color rgb="FF000000"/>
        <rFont val="Calibri"/>
        <scheme val="minor"/>
      </rPr>
      <t xml:space="preserve"> é composto por serviços eventuais (sob demanda) que serão utilizados conforme sejam necessários. Foi prevista a quantidade de 1(um) para cada serviço apenas para fins de previsão de preços.</t>
    </r>
  </si>
  <si>
    <r>
      <rPr>
        <sz val="11"/>
        <color rgb="FF000000"/>
        <rFont val="Calibri"/>
        <scheme val="minor"/>
      </rPr>
      <t>5.10.1. Para melhor entendimento e evitar valores com preços fora da realidade de mercado (sobrepreço para alguns itens e preços abaixo de mercado para outros) a Administração elaborou pesquisa de mercado com valores aferidos individualmente e elencados no Anexo I deste TR, sendo estes preços a base dos valores médios pesquisados para os itens 1 e 2 e que deverão ser observados pelos licitantes, </t>
    </r>
    <r>
      <rPr>
        <u/>
        <sz val="11"/>
        <color rgb="FF000000"/>
        <rFont val="Calibri"/>
        <scheme val="minor"/>
      </rPr>
      <t>sendo estes valores, o máximo aceitável.</t>
    </r>
  </si>
  <si>
    <r>
      <rPr>
        <sz val="11"/>
        <color rgb="FF000000"/>
        <rFont val="Calibri"/>
        <scheme val="minor"/>
      </rPr>
      <t xml:space="preserve">5.10.2. O valor a ser cotado para cada subitem do item 2 compreende </t>
    </r>
    <r>
      <rPr>
        <u/>
        <sz val="11"/>
        <color rgb="FF000000"/>
        <rFont val="Calibri"/>
        <scheme val="minor"/>
      </rPr>
      <t>toda a execução do subitem</t>
    </r>
    <r>
      <rPr>
        <sz val="11"/>
        <color rgb="FF000000"/>
        <rFont val="Calibri"/>
        <scheme val="minor"/>
      </rPr>
      <t>, incluindo desde a retirada do cão das instalações do canil, até o seu retorno, como transporte, internação, anestesia, serviços, materiais utilizados e outros que se fizerem necessários dentro do procedimento padrão.</t>
    </r>
  </si>
  <si>
    <t>5.10.3. Na proposta a empresa poderá alterar os valores individuais dos subitens do item 2, porém não serão aceitos valores acima do aceitável ou valores abaixo de 60% elencados no Anexo I deste TR, para cada subitem.</t>
  </si>
  <si>
    <r>
      <rPr>
        <sz val="11"/>
        <color rgb="FF000000"/>
        <rFont val="Calibri"/>
        <scheme val="minor"/>
      </rPr>
      <t xml:space="preserve">5.11. O </t>
    </r>
    <r>
      <rPr>
        <b/>
        <sz val="11"/>
        <color rgb="FF000000"/>
        <rFont val="Calibri"/>
        <scheme val="minor"/>
      </rPr>
      <t>item 3</t>
    </r>
    <r>
      <rPr>
        <sz val="11"/>
        <color rgb="FF000000"/>
        <rFont val="Calibri"/>
        <scheme val="minor"/>
      </rPr>
      <t xml:space="preserve"> compreende os demais serviços não previstos nas listagens dos itens 1 e 2, bem como para aquisição de medicamentos necessários.</t>
    </r>
  </si>
  <si>
    <t>5.11.1. Ainda sobre o item 3: Outros medicamentos: para estes medicamentos foi efetuada uma previsão de valor fixo na proposta da Contratada, no montante de R$ 30.000,00 (trinta mil reais), considerando a utilização total dos cães por ano. Estes medicamentos não são previsíveis, sendo baseados nos gastos efetuados em anos anteriores. Este valor deverá ser utilizado para custear todos os outros medicamentos não previstos, necessários ao tratamento dos cães, e não contemplados nos outros itens específicos descritos na parte dos serviços.</t>
  </si>
  <si>
    <t>ANEXO III - MODELO DE PROPOSTA COMERCIAL</t>
  </si>
  <si>
    <t>___________________________________________, inscrita no CNPJ sob n.º ______________, por intermédio de seu representante legal, Sr.(a) __________________, portador (a) da Carteira de Identidade nº______________________ e do CPF nº__________________, apresenta a sua proposta de preço para a execução dos serviços veterinários a serem prestados conforme condições, quantidades e exigências estabelecidas no Edital de Pregão Eletrônico SFA-SP nº 90005/2026 e seus Anexos, nos seguintes termos:</t>
  </si>
  <si>
    <r>
      <rPr>
        <b/>
        <sz val="11"/>
        <color theme="1"/>
        <rFont val="Calibri"/>
        <family val="2"/>
        <scheme val="minor"/>
      </rPr>
      <t>PREÇO GLOBAL</t>
    </r>
    <r>
      <rPr>
        <sz val="11"/>
        <color theme="1"/>
        <rFont val="Calibri"/>
        <family val="2"/>
        <scheme val="minor"/>
      </rPr>
      <t xml:space="preserve"> (Preço Mensal x 12): R$ ___________________ (valor por extenso).</t>
    </r>
  </si>
  <si>
    <r>
      <t xml:space="preserve">Proposta válida por </t>
    </r>
    <r>
      <rPr>
        <b/>
        <sz val="11"/>
        <color theme="1"/>
        <rFont val="Calibri"/>
        <family val="2"/>
        <scheme val="minor"/>
      </rPr>
      <t>60 (sessenta) dias</t>
    </r>
    <r>
      <rPr>
        <sz val="11"/>
        <color theme="1"/>
        <rFont val="Calibri"/>
        <family val="2"/>
        <scheme val="minor"/>
      </rPr>
      <t>.</t>
    </r>
  </si>
  <si>
    <t>GRUPO</t>
  </si>
  <si>
    <t xml:space="preserve">ITEM </t>
  </si>
  <si>
    <t>DESCRIÇÃO</t>
  </si>
  <si>
    <t>CATSER</t>
  </si>
  <si>
    <t>Valor Total</t>
  </si>
  <si>
    <r>
      <t xml:space="preserve">Fornecimento de materiais e exames por DEMANDA de serviços não previsíveis prestados conforme detalhamento no </t>
    </r>
    <r>
      <rPr>
        <b/>
        <sz val="11"/>
        <color theme="1"/>
        <rFont val="Calibri"/>
        <family val="2"/>
        <scheme val="minor"/>
      </rPr>
      <t>Anexo I do TR</t>
    </r>
    <r>
      <rPr>
        <sz val="11"/>
        <color theme="1"/>
        <rFont val="Calibri"/>
        <family val="2"/>
        <scheme val="minor"/>
      </rPr>
      <t xml:space="preserve"> (Item 02)</t>
    </r>
  </si>
  <si>
    <r>
      <t xml:space="preserve">Medicamentos e serviços não previstos, conforme </t>
    </r>
    <r>
      <rPr>
        <b/>
        <sz val="11"/>
        <color theme="1"/>
        <rFont val="Calibri"/>
        <family val="2"/>
        <scheme val="minor"/>
      </rPr>
      <t>Anexo I do TR </t>
    </r>
    <r>
      <rPr>
        <sz val="11"/>
        <color theme="1"/>
        <rFont val="Calibri"/>
        <family val="2"/>
        <scheme val="minor"/>
      </rPr>
      <t>(Item 03)</t>
    </r>
  </si>
  <si>
    <t>Valor da contratação</t>
  </si>
  <si>
    <t>Dados de identificação da empresa, como CNPJ, razão social, representante legal, endereço, e-mail, telefone e outros.</t>
  </si>
  <si>
    <t>Local e data</t>
  </si>
  <si>
    <t>Identificação e assinatura do representante legal da empresa</t>
  </si>
  <si>
    <t>Valores por item</t>
  </si>
  <si>
    <t>01 SERVIÇOS PREVISÍVEIS</t>
  </si>
  <si>
    <t>QTDD</t>
  </si>
  <si>
    <t>Valor unitário</t>
  </si>
  <si>
    <t>cão/ano</t>
  </si>
  <si>
    <t>2 cães/ano</t>
  </si>
  <si>
    <t>1 Uma visita mensal de veterinário à sede do canil</t>
  </si>
  <si>
    <t>2 Consulta na Clínica ou Hospital</t>
  </si>
  <si>
    <t>3 Remoção semestral de tártaro</t>
  </si>
  <si>
    <t>4 Atendimento de urgência 24 horas</t>
  </si>
  <si>
    <t>5 Transporte do cão (ida e volta)</t>
  </si>
  <si>
    <t>6 Programa de vacinação completo, com as seguintes vacinas éticas e certificadas internacionalmente, não se aceitando vacinas comerciais, salvo se não houver disponibilidade no mercado:</t>
  </si>
  <si>
    <t>-</t>
  </si>
  <si>
    <t>6.1 Anti-rábica</t>
  </si>
  <si>
    <t>6.2 Déctupla</t>
  </si>
  <si>
    <t>6.3 Giárdia</t>
  </si>
  <si>
    <t>6.4 Tosse dos canis</t>
  </si>
  <si>
    <r>
      <t>6.5 Programa de Vermifugação completo, “Endogard” ou similar, incluindo esquema de vermifugação para g</t>
    </r>
    <r>
      <rPr>
        <i/>
        <sz val="11"/>
        <color rgb="FF000000"/>
        <rFont val="Calibri"/>
        <family val="2"/>
      </rPr>
      <t>iárdia sp</t>
    </r>
    <r>
      <rPr>
        <sz val="11"/>
        <color rgb="FF000000"/>
        <rFont val="Calibri"/>
        <family val="2"/>
      </rPr>
      <t>, vermes redondos, chatos, inclusive vermes cardíacos</t>
    </r>
  </si>
  <si>
    <t>6.6 Fornecer coleira anti-pulga e carrapato, “Scalibor”, ou equivalente, cujo princípio ativo não atue por evaporação, e proteja o cão contra flebótomos, moscas e carrapatos, com eficácia comprovada acima de 90% bem como fornecer carrapaticida, com mudança de princípio ativo a cada três meses</t>
  </si>
  <si>
    <t>7 Responsabilidade Técnica do Médico Veterinário (Não há necessidade de ART, pois já está incluso nas atividades do contrato)</t>
  </si>
  <si>
    <t xml:space="preserve"> </t>
  </si>
  <si>
    <t>Item 02 - SERVIÇOS EXTRAORDINÁRIOS</t>
  </si>
  <si>
    <t>QTD</t>
  </si>
  <si>
    <t>A) Exames laboratoriais:</t>
  </si>
  <si>
    <t>1 Hemograma completo</t>
  </si>
  <si>
    <t>2 Pesquisa de hematozoários</t>
  </si>
  <si>
    <t>3 Parasitológico de fezes</t>
  </si>
  <si>
    <t>4 Sumário de urina</t>
  </si>
  <si>
    <t>B) Consultas especializadas:</t>
  </si>
  <si>
    <t>1 Internações. (diaria hospitalar)</t>
  </si>
  <si>
    <t>C) Procedimentos Anestésicos:</t>
  </si>
  <si>
    <t>1 Anestesia Inalatória.</t>
  </si>
  <si>
    <t>D) Procedimentos Gerais:</t>
  </si>
  <si>
    <t>1 Cateterismo Vesical</t>
  </si>
  <si>
    <t>2 Extração de unhas</t>
  </si>
  <si>
    <t>3 Fluidoterapia Endovenosa</t>
  </si>
  <si>
    <t>4 Fluidoterapia Sub Cutânea</t>
  </si>
  <si>
    <t>5 Fraturas e imobilizações ortopédicas (bandagem)</t>
  </si>
  <si>
    <t>6 Injeção IM (intra muscular)</t>
  </si>
  <si>
    <t>7 Injeção IV (intra-venosa)</t>
  </si>
  <si>
    <t>8 Injeção SC (subcutânea)</t>
  </si>
  <si>
    <t>9 Retirada de miíases e bernes</t>
  </si>
  <si>
    <t>10 Óbito - coleta do animal</t>
  </si>
  <si>
    <t>11 Suturas externas com comprometimento muscular</t>
  </si>
  <si>
    <t>12 Suturas externas sem comprometimento muscular</t>
  </si>
  <si>
    <t>13 Oxigenoterapia</t>
  </si>
  <si>
    <t>14 Lavagem otológica</t>
  </si>
  <si>
    <t>E) Urologia:</t>
  </si>
  <si>
    <t>1 Cistotomia (bexiga e cálculos)</t>
  </si>
  <si>
    <t>2 Orquiectomia e Testículos Ectópico</t>
  </si>
  <si>
    <t>F) Ginecologia e Obstetrícia:</t>
  </si>
  <si>
    <t>1 Mastectomia Total Bilateral</t>
  </si>
  <si>
    <t>2 Mastectomia Total Unilateral</t>
  </si>
  <si>
    <t>3 Ovarisalpingohisterectomia</t>
  </si>
  <si>
    <t>4 Piometra</t>
  </si>
  <si>
    <t>G) Ortopedia (com próteses, órteses ou placas):</t>
  </si>
  <si>
    <t>1 Amputação de dedo</t>
  </si>
  <si>
    <t>2 Amputação de membros</t>
  </si>
  <si>
    <t>3 Claudectomia de adulto</t>
  </si>
  <si>
    <t>4 Cirurgia patela (luxação)</t>
  </si>
  <si>
    <t>5 Displasia Coxo Femural</t>
  </si>
  <si>
    <t>6 Pino intramedular</t>
  </si>
  <si>
    <t>7 Ruptura de ligamento cruzado</t>
  </si>
  <si>
    <t>H) Gastrologia e Digestivo:</t>
  </si>
  <si>
    <t>1 Enterostomia e Enterectomia (intestinos)</t>
  </si>
  <si>
    <t>2 Esplenectomia (retirada do baço)</t>
  </si>
  <si>
    <t>3 Gastrostomia e Gastropexia</t>
  </si>
  <si>
    <t>4 Hérnia Inguinal</t>
  </si>
  <si>
    <t>5 Hérnia Perineal</t>
  </si>
  <si>
    <t>6 Hérnia Umbilical</t>
  </si>
  <si>
    <t>7 Retopexia</t>
  </si>
  <si>
    <t>I) Otologia:</t>
  </si>
  <si>
    <t>1 Otohematoma</t>
  </si>
  <si>
    <t>2 Ressecção Auricular unilateral</t>
  </si>
  <si>
    <t>J) Oftalmologia:</t>
  </si>
  <si>
    <t>1 Ectrópio</t>
  </si>
  <si>
    <t>2 Entrópio</t>
  </si>
  <si>
    <t>3 Enucleação</t>
  </si>
  <si>
    <t>4 cirurgias oftalmicas</t>
  </si>
  <si>
    <t>K) Dermatologia:</t>
  </si>
  <si>
    <t>1 Excisão de tumores internos ou externos</t>
  </si>
  <si>
    <t>2 Cirurgias otológicas/tegumentar</t>
  </si>
  <si>
    <t>L) Odontologia:</t>
  </si>
  <si>
    <t>1 Extração de Canino Definitivo</t>
  </si>
  <si>
    <t>2 Extração Incisivo</t>
  </si>
  <si>
    <t>3 Extração Molar</t>
  </si>
  <si>
    <t>M) Exames Lab. Imagem:</t>
  </si>
  <si>
    <t>1 Ecocardiograma</t>
  </si>
  <si>
    <t>2 Ecodoplercardiograma</t>
  </si>
  <si>
    <t>3 Eletrocardiograma</t>
  </si>
  <si>
    <t>4 Raios-X (1 projeção)</t>
  </si>
  <si>
    <t>5 Raios-X (2 projeções)</t>
  </si>
  <si>
    <t>6 Raios-X (3 projeções)</t>
  </si>
  <si>
    <t>7 Raios-X (4 projeções)</t>
  </si>
  <si>
    <t>8 Ultra-sonografia</t>
  </si>
  <si>
    <t>N) Exames Lab. Microbiologia:</t>
  </si>
  <si>
    <t>1 Cultura de fungos</t>
  </si>
  <si>
    <t>2 Cultura de secreções em geral (aeróbias) + antibiograma (ATB)</t>
  </si>
  <si>
    <t>3 Pesquisa de ectoparasitas</t>
  </si>
  <si>
    <r>
      <t xml:space="preserve">4 Pesquisa de </t>
    </r>
    <r>
      <rPr>
        <i/>
        <sz val="11"/>
        <color rgb="FF000000"/>
        <rFont val="Calibri"/>
        <family val="2"/>
      </rPr>
      <t>Malassezia pachydermatis</t>
    </r>
  </si>
  <si>
    <t>5 Emissão de Guia de transporte de animal – GTA</t>
  </si>
  <si>
    <t>Item 03 - MEDICAMENTOS</t>
  </si>
  <si>
    <t>Outros medicamentos: para estes medicamentos foi efetuada uma previsão de valor fixo na proposta da Contratada, no montante de R$ 30.000,00 (trinta mil reais), considerando a utilização total dos cães por ano. Estes medicamentos não são previsíveis, sendo baseados nos gastos efetuados em anos anteriores. Este valor deverá ser utilizado para custear todos os outros medicamentos não previstos, necessários ao tratamento dos cães, e não contemplados nos outros itens específicos descritos na parte dos serviços.</t>
  </si>
  <si>
    <r>
      <t xml:space="preserve">5.9. Os valores finais/totais dos itens 2 e 3 são FIXOS </t>
    </r>
    <r>
      <rPr>
        <sz val="11"/>
        <color rgb="FF000000"/>
        <rFont val="Calibri"/>
        <scheme val="minor"/>
      </rPr>
      <t>(valores finais fixos de R$ 58.404,42 e R$ 30.000,00, respectivamente)</t>
    </r>
    <r>
      <rPr>
        <b/>
        <sz val="11"/>
        <color rgb="FF000000"/>
        <rFont val="Calibri"/>
        <scheme val="minor"/>
      </rPr>
      <t xml:space="preserve"> e o licitante não poderá dar lances quando da formulação de sua proposta de preços, caso a empresa dê lance será desclassificada.</t>
    </r>
  </si>
  <si>
    <r>
      <t xml:space="preserve">Serviços médico-veterinários para 02 cães, prestado conforme detalhamento no </t>
    </r>
    <r>
      <rPr>
        <b/>
        <sz val="11"/>
        <color theme="1"/>
        <rFont val="Calibri"/>
        <family val="2"/>
        <scheme val="minor"/>
      </rPr>
      <t>Anexo I do TR</t>
    </r>
    <r>
      <rPr>
        <sz val="11"/>
        <color theme="1"/>
        <rFont val="Calibri"/>
        <family val="2"/>
        <scheme val="minor"/>
      </rPr>
      <t xml:space="preserve"> (Item 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</si>
</sst>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R$&quot;\ #,##0.00;[Red]\-&quot;R$&quot;\ #,##0.00"/>
  </numFmts>
  <fonts count="11" x14ac:knownFonts="1">
    <font>
      <sz val="11"/>
      <color theme="1"/>
      <name val="Calibri"/>
      <family val="2"/>
      <scheme val="minor"/>
    </font>
    <font>
      <b/>
      <sz val="11"/>
      <color theme="1"/>
      <name val="Calibri"/>
      <family val="2"/>
      <scheme val="minor"/>
    </font>
    <font>
      <b/>
      <sz val="11"/>
      <color rgb="FF000000"/>
      <name val="Calibri"/>
      <family val="2"/>
    </font>
    <font>
      <sz val="11"/>
      <color rgb="FF000000"/>
      <name val="Calibri"/>
      <family val="2"/>
    </font>
    <font>
      <i/>
      <sz val="11"/>
      <color rgb="FF000000"/>
      <name val="Calibri"/>
      <family val="2"/>
    </font>
    <font>
      <b/>
      <sz val="16"/>
      <color theme="1"/>
      <name val="Calibri"/>
      <family val="2"/>
      <scheme val="minor"/>
    </font>
    <font>
      <b/>
      <sz val="14"/>
      <color theme="1"/>
      <name val="Calibri"/>
      <family val="2"/>
      <scheme val="minor"/>
    </font>
    <font>
      <sz val="11"/>
      <color rgb="FF000000"/>
      <name val="Calibri"/>
      <scheme val="minor"/>
    </font>
    <font>
      <u/>
      <sz val="11"/>
      <color rgb="FF000000"/>
      <name val="Calibri"/>
      <scheme val="minor"/>
    </font>
    <font>
      <b/>
      <u/>
      <sz val="11"/>
      <color rgb="FF000000"/>
      <name val="Calibri"/>
      <scheme val="minor"/>
    </font>
    <font>
      <b/>
      <sz val="11"/>
      <color rgb="FF000000"/>
      <name val="Calibri"/>
      <scheme val="minor"/>
    </font>
  </fonts>
  <fills count="5">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4" fontId="3" fillId="0" borderId="1" xfId="0" applyNumberFormat="1" applyFont="1" applyBorder="1" applyAlignment="1">
      <alignment horizontal="center" vertical="center" wrapText="1"/>
    </xf>
    <xf numFmtId="4" fontId="0" fillId="0" borderId="0" xfId="0" applyNumberFormat="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xf>
    <xf numFmtId="4" fontId="0" fillId="0" borderId="1" xfId="0" applyNumberFormat="1" applyBorder="1" applyAlignment="1">
      <alignment horizontal="center" vertical="center"/>
    </xf>
    <xf numFmtId="4" fontId="3" fillId="2" borderId="1" xfId="0" applyNumberFormat="1" applyFont="1" applyFill="1" applyBorder="1" applyAlignment="1">
      <alignment horizontal="center" vertical="center" wrapText="1"/>
    </xf>
    <xf numFmtId="0" fontId="2" fillId="3"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1" fillId="3" borderId="1" xfId="0" applyNumberFormat="1" applyFont="1" applyFill="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wrapText="1"/>
    </xf>
    <xf numFmtId="0" fontId="6" fillId="0" borderId="0" xfId="0" applyFont="1" applyAlignment="1">
      <alignment horizontal="center"/>
    </xf>
    <xf numFmtId="4" fontId="3"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8" fontId="1" fillId="0" borderId="1" xfId="0" applyNumberFormat="1" applyFont="1" applyBorder="1" applyAlignment="1">
      <alignment horizontal="center" vertical="center" wrapText="1"/>
    </xf>
    <xf numFmtId="0" fontId="0" fillId="0" borderId="0" xfId="0" applyAlignment="1">
      <alignment horizontal="center" wrapText="1"/>
    </xf>
    <xf numFmtId="0" fontId="1" fillId="3" borderId="1" xfId="0" applyFont="1" applyFill="1" applyBorder="1" applyAlignment="1">
      <alignment horizontal="center" vertical="center" wrapText="1"/>
    </xf>
    <xf numFmtId="10" fontId="0" fillId="0" borderId="0" xfId="0" applyNumberFormat="1"/>
    <xf numFmtId="0" fontId="0" fillId="0" borderId="0" xfId="0" applyAlignment="1">
      <alignment wrapText="1"/>
    </xf>
    <xf numFmtId="0" fontId="1" fillId="0" borderId="0" xfId="0" applyFont="1" applyAlignment="1">
      <alignment horizontal="center" wrapText="1"/>
    </xf>
    <xf numFmtId="0" fontId="8" fillId="0" borderId="0" xfId="0" applyFont="1" applyAlignment="1">
      <alignment wrapText="1"/>
    </xf>
    <xf numFmtId="0" fontId="10" fillId="0" borderId="0" xfId="0" applyFont="1" applyAlignment="1">
      <alignment wrapText="1"/>
    </xf>
    <xf numFmtId="0" fontId="7" fillId="0" borderId="0" xfId="0" applyFont="1" applyAlignment="1">
      <alignment wrapText="1"/>
    </xf>
    <xf numFmtId="0" fontId="10" fillId="2" borderId="0" xfId="0" applyFont="1" applyFill="1" applyAlignment="1">
      <alignment wrapText="1"/>
    </xf>
    <xf numFmtId="4" fontId="0" fillId="0" borderId="0" xfId="0" applyNumberFormat="1" applyAlignment="1">
      <alignment horizontal="center" vertical="center" wrapText="1"/>
    </xf>
    <xf numFmtId="4" fontId="0" fillId="0" borderId="0" xfId="0" applyNumberFormat="1" applyAlignment="1">
      <alignment horizontal="center"/>
    </xf>
    <xf numFmtId="0" fontId="6" fillId="0" borderId="0" xfId="0" applyFont="1" applyAlignment="1">
      <alignment horizontal="center" wrapText="1"/>
    </xf>
    <xf numFmtId="0" fontId="0" fillId="0" borderId="0" xfId="0" applyAlignment="1">
      <alignment horizontal="justify" vertical="center" wrapText="1"/>
    </xf>
    <xf numFmtId="0" fontId="0" fillId="0" borderId="0" xfId="0" applyAlignment="1">
      <alignment horizontal="left" wrapText="1"/>
    </xf>
    <xf numFmtId="0" fontId="1" fillId="0" borderId="1" xfId="0" applyFont="1" applyBorder="1" applyAlignment="1">
      <alignment horizontal="center" vertical="center" wrapText="1"/>
    </xf>
    <xf numFmtId="0" fontId="6" fillId="0" borderId="0" xfId="0" applyFont="1" applyAlignment="1">
      <alignment horizontal="center"/>
    </xf>
    <xf numFmtId="0" fontId="1" fillId="3" borderId="1" xfId="0" applyFont="1" applyFill="1" applyBorder="1" applyAlignment="1">
      <alignment horizontal="left"/>
    </xf>
    <xf numFmtId="0" fontId="0" fillId="0" borderId="1" xfId="0" applyBorder="1" applyAlignment="1">
      <alignment horizontal="justify" vertical="center" wrapText="1"/>
    </xf>
    <xf numFmtId="4" fontId="0" fillId="0" borderId="0" xfId="0" applyNumberForma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5" Type="http://schemas.microsoft.com/office/2022/10/relationships/richValueRel" Target="richData/richValueRel.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1805940</xdr:colOff>
      <xdr:row>0</xdr:row>
      <xdr:rowOff>15240</xdr:rowOff>
    </xdr:from>
    <xdr:to>
      <xdr:col>2</xdr:col>
      <xdr:colOff>2634615</xdr:colOff>
      <xdr:row>0</xdr:row>
      <xdr:rowOff>834390</xdr:rowOff>
    </xdr:to>
    <xdr:pic>
      <xdr:nvPicPr>
        <xdr:cNvPr id="5" name="Imagem 4">
          <a:extLst>
            <a:ext uri="{FF2B5EF4-FFF2-40B4-BE49-F238E27FC236}">
              <a16:creationId xmlns:a16="http://schemas.microsoft.com/office/drawing/2014/main" id="{42F95D5D-D1D3-DCB1-32DF-39F0713233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97480" y="15240"/>
          <a:ext cx="828675" cy="819150"/>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0.png"/></Relationship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workbookViewId="0">
      <selection activeCell="A14" sqref="A14"/>
    </sheetView>
  </sheetViews>
  <sheetFormatPr defaultRowHeight="14.4" x14ac:dyDescent="0.3"/>
  <cols>
    <col min="1" max="1" width="166" customWidth="1"/>
    <col min="2" max="2" width="9.33203125" bestFit="1" customWidth="1"/>
  </cols>
  <sheetData>
    <row r="1" spans="1:1" ht="21" x14ac:dyDescent="0.3">
      <c r="A1" s="14" t="s">
        <v>0</v>
      </c>
    </row>
    <row r="2" spans="1:1" x14ac:dyDescent="0.3">
      <c r="A2" s="25" t="s">
        <v>1</v>
      </c>
    </row>
    <row r="4" spans="1:1" x14ac:dyDescent="0.3">
      <c r="A4" s="24" t="s">
        <v>2</v>
      </c>
    </row>
    <row r="5" spans="1:1" x14ac:dyDescent="0.3">
      <c r="A5" s="24"/>
    </row>
    <row r="6" spans="1:1" x14ac:dyDescent="0.3">
      <c r="A6" s="26" t="s">
        <v>3</v>
      </c>
    </row>
    <row r="7" spans="1:1" x14ac:dyDescent="0.3">
      <c r="A7" s="26"/>
    </row>
    <row r="8" spans="1:1" ht="28.8" x14ac:dyDescent="0.3">
      <c r="A8" s="29" t="s">
        <v>128</v>
      </c>
    </row>
    <row r="9" spans="1:1" x14ac:dyDescent="0.3">
      <c r="A9" s="27"/>
    </row>
    <row r="10" spans="1:1" ht="28.8" x14ac:dyDescent="0.3">
      <c r="A10" s="28" t="s">
        <v>4</v>
      </c>
    </row>
    <row r="11" spans="1:1" x14ac:dyDescent="0.3">
      <c r="A11" s="28"/>
    </row>
    <row r="12" spans="1:1" ht="43.2" x14ac:dyDescent="0.3">
      <c r="A12" s="28" t="s">
        <v>5</v>
      </c>
    </row>
    <row r="13" spans="1:1" x14ac:dyDescent="0.3">
      <c r="A13" s="28"/>
    </row>
    <row r="14" spans="1:1" ht="28.8" x14ac:dyDescent="0.3">
      <c r="A14" s="28" t="s">
        <v>6</v>
      </c>
    </row>
    <row r="15" spans="1:1" x14ac:dyDescent="0.3">
      <c r="A15" s="28"/>
    </row>
    <row r="16" spans="1:1" ht="28.8" x14ac:dyDescent="0.3">
      <c r="A16" s="24" t="s">
        <v>7</v>
      </c>
    </row>
    <row r="17" spans="1:3" x14ac:dyDescent="0.3">
      <c r="A17" s="24"/>
    </row>
    <row r="18" spans="1:3" x14ac:dyDescent="0.3">
      <c r="A18" s="28" t="s">
        <v>8</v>
      </c>
    </row>
    <row r="19" spans="1:3" x14ac:dyDescent="0.3">
      <c r="A19" s="28"/>
    </row>
    <row r="20" spans="1:3" ht="43.2" x14ac:dyDescent="0.3">
      <c r="A20" s="24" t="s">
        <v>9</v>
      </c>
    </row>
    <row r="24" spans="1:3" x14ac:dyDescent="0.3">
      <c r="C24" s="23"/>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tabSelected="1" topLeftCell="A4" zoomScaleNormal="100" workbookViewId="0">
      <selection sqref="A1:E19"/>
    </sheetView>
  </sheetViews>
  <sheetFormatPr defaultRowHeight="14.4" x14ac:dyDescent="0.3"/>
  <cols>
    <col min="1" max="1" width="7.5546875" bestFit="1" customWidth="1"/>
    <col min="2" max="2" width="5.44140625" style="7" bestFit="1" customWidth="1"/>
    <col min="3" max="3" width="53" style="4" customWidth="1"/>
    <col min="4" max="4" width="7.5546875" style="4" bestFit="1" customWidth="1"/>
    <col min="5" max="5" width="13.6640625" style="4" bestFit="1" customWidth="1"/>
    <col min="7" max="7" width="10.33203125" bestFit="1" customWidth="1"/>
  </cols>
  <sheetData>
    <row r="1" spans="1:5" ht="67.5" customHeight="1" x14ac:dyDescent="0.3">
      <c r="A1" s="39"/>
      <c r="B1" s="39"/>
      <c r="C1" s="39"/>
      <c r="D1" s="39"/>
      <c r="E1" s="39"/>
    </row>
    <row r="4" spans="1:5" ht="18.75" customHeight="1" x14ac:dyDescent="0.35">
      <c r="A4" s="32" t="s">
        <v>10</v>
      </c>
      <c r="B4" s="32"/>
      <c r="C4" s="32"/>
      <c r="D4" s="32"/>
      <c r="E4" s="32"/>
    </row>
    <row r="5" spans="1:5" ht="18" x14ac:dyDescent="0.35">
      <c r="A5" s="15"/>
      <c r="B5" s="16"/>
      <c r="C5" s="16"/>
      <c r="D5" s="16"/>
      <c r="E5" s="16"/>
    </row>
    <row r="6" spans="1:5" ht="86.25" customHeight="1" x14ac:dyDescent="0.3">
      <c r="A6" s="33" t="s">
        <v>11</v>
      </c>
      <c r="B6" s="33"/>
      <c r="C6" s="33"/>
      <c r="D6" s="33"/>
      <c r="E6" s="33"/>
    </row>
    <row r="7" spans="1:5" ht="18.75" customHeight="1" x14ac:dyDescent="0.3">
      <c r="A7" s="34" t="s">
        <v>12</v>
      </c>
      <c r="B7" s="34"/>
      <c r="C7" s="34"/>
      <c r="D7" s="34"/>
      <c r="E7" s="34"/>
    </row>
    <row r="8" spans="1:5" x14ac:dyDescent="0.3">
      <c r="A8" s="34" t="s">
        <v>13</v>
      </c>
      <c r="B8" s="34"/>
      <c r="C8" s="34"/>
      <c r="D8" s="34"/>
      <c r="E8" s="34"/>
    </row>
    <row r="9" spans="1:5" x14ac:dyDescent="0.3">
      <c r="A9" s="21"/>
      <c r="B9" s="21"/>
      <c r="C9" s="21"/>
      <c r="D9" s="21"/>
      <c r="E9" s="21"/>
    </row>
    <row r="10" spans="1:5" x14ac:dyDescent="0.3">
      <c r="A10" s="22" t="s">
        <v>14</v>
      </c>
      <c r="B10" s="22" t="s">
        <v>15</v>
      </c>
      <c r="C10" s="22" t="s">
        <v>16</v>
      </c>
      <c r="D10" s="22" t="s">
        <v>17</v>
      </c>
      <c r="E10" s="22" t="s">
        <v>18</v>
      </c>
    </row>
    <row r="11" spans="1:5" ht="28.8" x14ac:dyDescent="0.3">
      <c r="A11" s="35">
        <v>1</v>
      </c>
      <c r="B11" s="19">
        <v>1</v>
      </c>
      <c r="C11" s="19" t="s">
        <v>129</v>
      </c>
      <c r="D11" s="18">
        <v>14001</v>
      </c>
      <c r="E11" s="20"/>
    </row>
    <row r="12" spans="1:5" ht="43.2" x14ac:dyDescent="0.3">
      <c r="A12" s="35"/>
      <c r="B12" s="19">
        <v>2</v>
      </c>
      <c r="C12" s="19" t="s">
        <v>19</v>
      </c>
      <c r="D12" s="18">
        <v>14001</v>
      </c>
      <c r="E12" s="20"/>
    </row>
    <row r="13" spans="1:5" ht="28.8" x14ac:dyDescent="0.3">
      <c r="A13" s="35"/>
      <c r="B13" s="19">
        <v>3</v>
      </c>
      <c r="C13" s="19" t="s">
        <v>20</v>
      </c>
      <c r="D13" s="18">
        <v>14001</v>
      </c>
      <c r="E13" s="20"/>
    </row>
    <row r="14" spans="1:5" x14ac:dyDescent="0.3">
      <c r="A14" s="35" t="s">
        <v>21</v>
      </c>
      <c r="B14" s="35"/>
      <c r="C14" s="35"/>
      <c r="D14" s="35"/>
      <c r="E14" s="20"/>
    </row>
    <row r="16" spans="1:5" ht="33" customHeight="1" x14ac:dyDescent="0.3">
      <c r="A16" s="30" t="s">
        <v>22</v>
      </c>
      <c r="B16" s="30"/>
      <c r="C16" s="30"/>
      <c r="D16" s="30"/>
      <c r="E16" s="30"/>
    </row>
    <row r="18" spans="1:5" x14ac:dyDescent="0.3">
      <c r="A18" s="31" t="s">
        <v>23</v>
      </c>
      <c r="B18" s="31"/>
      <c r="C18" s="31"/>
      <c r="D18" s="31"/>
      <c r="E18" s="31"/>
    </row>
    <row r="19" spans="1:5" x14ac:dyDescent="0.3">
      <c r="A19" s="31" t="s">
        <v>24</v>
      </c>
      <c r="B19" s="31"/>
      <c r="C19" s="31"/>
      <c r="D19" s="31"/>
      <c r="E19" s="31"/>
    </row>
  </sheetData>
  <mergeCells count="9">
    <mergeCell ref="A16:E16"/>
    <mergeCell ref="A19:E19"/>
    <mergeCell ref="A18:E18"/>
    <mergeCell ref="A4:E4"/>
    <mergeCell ref="A6:E6"/>
    <mergeCell ref="A7:E7"/>
    <mergeCell ref="A8:E8"/>
    <mergeCell ref="A14:D14"/>
    <mergeCell ref="A11:A13"/>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4"/>
  <sheetViews>
    <sheetView zoomScaleNormal="100" workbookViewId="0">
      <selection activeCell="A25" sqref="A25"/>
    </sheetView>
  </sheetViews>
  <sheetFormatPr defaultRowHeight="14.4" x14ac:dyDescent="0.3"/>
  <cols>
    <col min="1" max="1" width="64" customWidth="1"/>
    <col min="2" max="2" width="6" style="7" bestFit="1" customWidth="1"/>
    <col min="3" max="3" width="24" style="4" customWidth="1"/>
    <col min="4" max="4" width="9.88671875" style="4" bestFit="1" customWidth="1"/>
    <col min="5" max="5" width="10.44140625" style="4" bestFit="1" customWidth="1"/>
    <col min="7" max="7" width="10.33203125" bestFit="1" customWidth="1"/>
  </cols>
  <sheetData>
    <row r="1" spans="1:5" ht="18" x14ac:dyDescent="0.35">
      <c r="A1" s="32" t="s">
        <v>25</v>
      </c>
      <c r="B1" s="36"/>
      <c r="C1" s="36"/>
      <c r="D1" s="36"/>
      <c r="E1" s="36"/>
    </row>
    <row r="3" spans="1:5" x14ac:dyDescent="0.3">
      <c r="A3" s="11" t="s">
        <v>26</v>
      </c>
      <c r="B3" s="11" t="s">
        <v>27</v>
      </c>
      <c r="C3" s="12" t="s">
        <v>28</v>
      </c>
      <c r="D3" s="13" t="s">
        <v>29</v>
      </c>
      <c r="E3" s="13" t="s">
        <v>30</v>
      </c>
    </row>
    <row r="4" spans="1:5" x14ac:dyDescent="0.3">
      <c r="A4" s="2" t="s">
        <v>31</v>
      </c>
      <c r="B4" s="6">
        <v>12</v>
      </c>
      <c r="C4" s="9"/>
      <c r="D4" s="8">
        <f>C4*B4</f>
        <v>0</v>
      </c>
      <c r="E4" s="8">
        <f>D4*2</f>
        <v>0</v>
      </c>
    </row>
    <row r="5" spans="1:5" x14ac:dyDescent="0.3">
      <c r="A5" s="2" t="s">
        <v>32</v>
      </c>
      <c r="B5" s="6">
        <v>1</v>
      </c>
      <c r="C5" s="9"/>
      <c r="D5" s="8">
        <f>C5*B5</f>
        <v>0</v>
      </c>
      <c r="E5" s="8">
        <f t="shared" ref="E5:E15" si="0">D5*2</f>
        <v>0</v>
      </c>
    </row>
    <row r="6" spans="1:5" x14ac:dyDescent="0.3">
      <c r="A6" s="2" t="s">
        <v>33</v>
      </c>
      <c r="B6" s="6">
        <v>2</v>
      </c>
      <c r="C6" s="9"/>
      <c r="D6" s="8">
        <f>C6*B6</f>
        <v>0</v>
      </c>
      <c r="E6" s="8">
        <f t="shared" si="0"/>
        <v>0</v>
      </c>
    </row>
    <row r="7" spans="1:5" x14ac:dyDescent="0.3">
      <c r="A7" s="2" t="s">
        <v>34</v>
      </c>
      <c r="B7" s="6">
        <v>2</v>
      </c>
      <c r="C7" s="9"/>
      <c r="D7" s="8">
        <f>C7*B7</f>
        <v>0</v>
      </c>
      <c r="E7" s="8">
        <f t="shared" si="0"/>
        <v>0</v>
      </c>
    </row>
    <row r="8" spans="1:5" x14ac:dyDescent="0.3">
      <c r="A8" s="2" t="s">
        <v>35</v>
      </c>
      <c r="B8" s="6">
        <v>10</v>
      </c>
      <c r="C8" s="9"/>
      <c r="D8" s="8">
        <f>C8*B8</f>
        <v>0</v>
      </c>
      <c r="E8" s="8">
        <f t="shared" si="0"/>
        <v>0</v>
      </c>
    </row>
    <row r="9" spans="1:5" ht="43.2" x14ac:dyDescent="0.3">
      <c r="A9" s="2" t="s">
        <v>36</v>
      </c>
      <c r="B9" s="6" t="s">
        <v>37</v>
      </c>
      <c r="C9" s="3" t="s">
        <v>37</v>
      </c>
      <c r="D9" s="8" t="s">
        <v>37</v>
      </c>
      <c r="E9" s="8" t="s">
        <v>37</v>
      </c>
    </row>
    <row r="10" spans="1:5" x14ac:dyDescent="0.3">
      <c r="A10" s="2" t="s">
        <v>38</v>
      </c>
      <c r="B10" s="6">
        <v>1</v>
      </c>
      <c r="C10" s="9"/>
      <c r="D10" s="8">
        <f t="shared" ref="D10:D15" si="1">C10*B10</f>
        <v>0</v>
      </c>
      <c r="E10" s="8">
        <f t="shared" si="0"/>
        <v>0</v>
      </c>
    </row>
    <row r="11" spans="1:5" x14ac:dyDescent="0.3">
      <c r="A11" s="2" t="s">
        <v>39</v>
      </c>
      <c r="B11" s="6">
        <v>1</v>
      </c>
      <c r="C11" s="9"/>
      <c r="D11" s="8">
        <f t="shared" si="1"/>
        <v>0</v>
      </c>
      <c r="E11" s="8">
        <f t="shared" si="0"/>
        <v>0</v>
      </c>
    </row>
    <row r="12" spans="1:5" x14ac:dyDescent="0.3">
      <c r="A12" s="2" t="s">
        <v>40</v>
      </c>
      <c r="B12" s="6">
        <v>1</v>
      </c>
      <c r="C12" s="9"/>
      <c r="D12" s="8">
        <f t="shared" si="1"/>
        <v>0</v>
      </c>
      <c r="E12" s="8">
        <f t="shared" si="0"/>
        <v>0</v>
      </c>
    </row>
    <row r="13" spans="1:5" x14ac:dyDescent="0.3">
      <c r="A13" s="2" t="s">
        <v>41</v>
      </c>
      <c r="B13" s="6">
        <v>1</v>
      </c>
      <c r="C13" s="9"/>
      <c r="D13" s="8">
        <f t="shared" si="1"/>
        <v>0</v>
      </c>
      <c r="E13" s="8">
        <f t="shared" si="0"/>
        <v>0</v>
      </c>
    </row>
    <row r="14" spans="1:5" ht="43.2" x14ac:dyDescent="0.3">
      <c r="A14" s="2" t="s">
        <v>42</v>
      </c>
      <c r="B14" s="6">
        <v>4</v>
      </c>
      <c r="C14" s="9"/>
      <c r="D14" s="8">
        <f t="shared" si="1"/>
        <v>0</v>
      </c>
      <c r="E14" s="8">
        <f t="shared" si="0"/>
        <v>0</v>
      </c>
    </row>
    <row r="15" spans="1:5" ht="72" x14ac:dyDescent="0.3">
      <c r="A15" s="2" t="s">
        <v>43</v>
      </c>
      <c r="B15" s="6">
        <v>3</v>
      </c>
      <c r="C15" s="9"/>
      <c r="D15" s="8">
        <f t="shared" si="1"/>
        <v>0</v>
      </c>
      <c r="E15" s="8">
        <f t="shared" si="0"/>
        <v>0</v>
      </c>
    </row>
    <row r="16" spans="1:5" ht="28.8" x14ac:dyDescent="0.3">
      <c r="A16" s="2" t="s">
        <v>44</v>
      </c>
      <c r="B16" s="6" t="s">
        <v>37</v>
      </c>
      <c r="C16" s="3" t="s">
        <v>37</v>
      </c>
      <c r="D16" s="8"/>
      <c r="E16" s="8"/>
    </row>
    <row r="17" spans="1:5" x14ac:dyDescent="0.3">
      <c r="A17" s="2" t="s">
        <v>45</v>
      </c>
      <c r="B17" s="6"/>
      <c r="C17" s="3"/>
      <c r="D17" s="8">
        <f>SUM(D4:D15)</f>
        <v>0</v>
      </c>
      <c r="E17" s="8">
        <f>SUM(E4:E15)</f>
        <v>0</v>
      </c>
    </row>
    <row r="19" spans="1:5" x14ac:dyDescent="0.3">
      <c r="A19" s="10" t="s">
        <v>46</v>
      </c>
      <c r="B19" s="11" t="s">
        <v>47</v>
      </c>
      <c r="C19" s="12" t="s">
        <v>28</v>
      </c>
    </row>
    <row r="20" spans="1:5" x14ac:dyDescent="0.3">
      <c r="A20" s="2"/>
      <c r="B20" s="6"/>
      <c r="C20" s="3"/>
    </row>
    <row r="21" spans="1:5" x14ac:dyDescent="0.3">
      <c r="A21" s="1" t="s">
        <v>48</v>
      </c>
      <c r="B21" s="5"/>
      <c r="C21" s="3"/>
    </row>
    <row r="22" spans="1:5" x14ac:dyDescent="0.3">
      <c r="A22" s="2" t="s">
        <v>49</v>
      </c>
      <c r="B22" s="6">
        <v>1</v>
      </c>
      <c r="C22" s="17"/>
    </row>
    <row r="23" spans="1:5" x14ac:dyDescent="0.3">
      <c r="A23" s="2" t="s">
        <v>50</v>
      </c>
      <c r="B23" s="6">
        <v>1</v>
      </c>
      <c r="C23" s="17"/>
    </row>
    <row r="24" spans="1:5" x14ac:dyDescent="0.3">
      <c r="A24" s="2" t="s">
        <v>51</v>
      </c>
      <c r="B24" s="6">
        <v>1</v>
      </c>
      <c r="C24" s="17"/>
    </row>
    <row r="25" spans="1:5" x14ac:dyDescent="0.3">
      <c r="A25" s="2" t="s">
        <v>52</v>
      </c>
      <c r="B25" s="6">
        <v>1</v>
      </c>
      <c r="C25" s="17"/>
    </row>
    <row r="26" spans="1:5" s="4" customFormat="1" x14ac:dyDescent="0.3">
      <c r="A26" s="2" t="s">
        <v>45</v>
      </c>
      <c r="B26" s="6"/>
      <c r="C26" s="3"/>
    </row>
    <row r="27" spans="1:5" s="4" customFormat="1" x14ac:dyDescent="0.3">
      <c r="A27" s="1" t="s">
        <v>53</v>
      </c>
      <c r="B27" s="6"/>
      <c r="C27" s="3"/>
    </row>
    <row r="28" spans="1:5" s="4" customFormat="1" x14ac:dyDescent="0.3">
      <c r="A28" s="2" t="s">
        <v>54</v>
      </c>
      <c r="B28" s="6">
        <v>1</v>
      </c>
      <c r="C28" s="17"/>
    </row>
    <row r="29" spans="1:5" s="4" customFormat="1" x14ac:dyDescent="0.3">
      <c r="A29" s="2" t="s">
        <v>45</v>
      </c>
      <c r="B29" s="6"/>
      <c r="C29" s="3"/>
    </row>
    <row r="30" spans="1:5" s="4" customFormat="1" x14ac:dyDescent="0.3">
      <c r="A30" s="1" t="s">
        <v>55</v>
      </c>
      <c r="B30" s="6"/>
      <c r="C30" s="3"/>
    </row>
    <row r="31" spans="1:5" s="4" customFormat="1" x14ac:dyDescent="0.3">
      <c r="A31" s="2" t="s">
        <v>56</v>
      </c>
      <c r="B31" s="6">
        <v>1</v>
      </c>
      <c r="C31" s="17"/>
    </row>
    <row r="32" spans="1:5" s="4" customFormat="1" x14ac:dyDescent="0.3">
      <c r="A32" s="2" t="s">
        <v>45</v>
      </c>
      <c r="B32" s="6"/>
      <c r="C32" s="3"/>
    </row>
    <row r="33" spans="1:3" s="4" customFormat="1" x14ac:dyDescent="0.3">
      <c r="A33" s="1" t="s">
        <v>57</v>
      </c>
      <c r="B33" s="6"/>
      <c r="C33" s="3"/>
    </row>
    <row r="34" spans="1:3" s="4" customFormat="1" x14ac:dyDescent="0.3">
      <c r="A34" s="2" t="s">
        <v>58</v>
      </c>
      <c r="B34" s="6">
        <v>1</v>
      </c>
      <c r="C34" s="17"/>
    </row>
    <row r="35" spans="1:3" s="4" customFormat="1" x14ac:dyDescent="0.3">
      <c r="A35" s="2" t="s">
        <v>59</v>
      </c>
      <c r="B35" s="6">
        <v>1</v>
      </c>
      <c r="C35" s="17"/>
    </row>
    <row r="36" spans="1:3" s="4" customFormat="1" x14ac:dyDescent="0.3">
      <c r="A36" s="2" t="s">
        <v>60</v>
      </c>
      <c r="B36" s="6">
        <v>1</v>
      </c>
      <c r="C36" s="17"/>
    </row>
    <row r="37" spans="1:3" s="4" customFormat="1" x14ac:dyDescent="0.3">
      <c r="A37" s="2" t="s">
        <v>61</v>
      </c>
      <c r="B37" s="6">
        <v>1</v>
      </c>
      <c r="C37" s="17"/>
    </row>
    <row r="38" spans="1:3" s="4" customFormat="1" x14ac:dyDescent="0.3">
      <c r="A38" s="2" t="s">
        <v>62</v>
      </c>
      <c r="B38" s="6">
        <v>1</v>
      </c>
      <c r="C38" s="17"/>
    </row>
    <row r="39" spans="1:3" s="4" customFormat="1" x14ac:dyDescent="0.3">
      <c r="A39" s="2" t="s">
        <v>63</v>
      </c>
      <c r="B39" s="6">
        <v>1</v>
      </c>
      <c r="C39" s="17"/>
    </row>
    <row r="40" spans="1:3" s="4" customFormat="1" x14ac:dyDescent="0.3">
      <c r="A40" s="2" t="s">
        <v>64</v>
      </c>
      <c r="B40" s="6">
        <v>1</v>
      </c>
      <c r="C40" s="17"/>
    </row>
    <row r="41" spans="1:3" s="4" customFormat="1" x14ac:dyDescent="0.3">
      <c r="A41" s="2" t="s">
        <v>65</v>
      </c>
      <c r="B41" s="6">
        <v>1</v>
      </c>
      <c r="C41" s="17"/>
    </row>
    <row r="42" spans="1:3" s="4" customFormat="1" x14ac:dyDescent="0.3">
      <c r="A42" s="2" t="s">
        <v>66</v>
      </c>
      <c r="B42" s="6">
        <v>1</v>
      </c>
      <c r="C42" s="17"/>
    </row>
    <row r="43" spans="1:3" s="4" customFormat="1" x14ac:dyDescent="0.3">
      <c r="A43" s="2" t="s">
        <v>67</v>
      </c>
      <c r="B43" s="6">
        <v>1</v>
      </c>
      <c r="C43" s="17"/>
    </row>
    <row r="44" spans="1:3" s="4" customFormat="1" x14ac:dyDescent="0.3">
      <c r="A44" s="2" t="s">
        <v>68</v>
      </c>
      <c r="B44" s="6">
        <v>1</v>
      </c>
      <c r="C44" s="17"/>
    </row>
    <row r="45" spans="1:3" s="4" customFormat="1" x14ac:dyDescent="0.3">
      <c r="A45" s="2" t="s">
        <v>69</v>
      </c>
      <c r="B45" s="6">
        <v>1</v>
      </c>
      <c r="C45" s="17"/>
    </row>
    <row r="46" spans="1:3" s="4" customFormat="1" x14ac:dyDescent="0.3">
      <c r="A46" s="2" t="s">
        <v>70</v>
      </c>
      <c r="B46" s="6">
        <v>1</v>
      </c>
      <c r="C46" s="17"/>
    </row>
    <row r="47" spans="1:3" s="4" customFormat="1" x14ac:dyDescent="0.3">
      <c r="A47" s="2" t="s">
        <v>71</v>
      </c>
      <c r="B47" s="6">
        <v>1</v>
      </c>
      <c r="C47" s="17"/>
    </row>
    <row r="48" spans="1:3" s="4" customFormat="1" x14ac:dyDescent="0.3">
      <c r="A48" s="2" t="s">
        <v>45</v>
      </c>
      <c r="B48" s="6"/>
      <c r="C48" s="3"/>
    </row>
    <row r="49" spans="1:3" s="4" customFormat="1" x14ac:dyDescent="0.3">
      <c r="A49" s="1" t="s">
        <v>72</v>
      </c>
      <c r="B49" s="6"/>
      <c r="C49" s="3"/>
    </row>
    <row r="50" spans="1:3" s="4" customFormat="1" x14ac:dyDescent="0.3">
      <c r="A50" s="2" t="s">
        <v>73</v>
      </c>
      <c r="B50" s="6">
        <v>1</v>
      </c>
      <c r="C50" s="17"/>
    </row>
    <row r="51" spans="1:3" s="4" customFormat="1" x14ac:dyDescent="0.3">
      <c r="A51" s="2" t="s">
        <v>74</v>
      </c>
      <c r="B51" s="6">
        <v>1</v>
      </c>
      <c r="C51" s="17"/>
    </row>
    <row r="52" spans="1:3" s="4" customFormat="1" x14ac:dyDescent="0.3">
      <c r="A52" s="2" t="s">
        <v>45</v>
      </c>
      <c r="B52" s="6"/>
      <c r="C52" s="3"/>
    </row>
    <row r="53" spans="1:3" s="4" customFormat="1" x14ac:dyDescent="0.3">
      <c r="A53" s="1" t="s">
        <v>75</v>
      </c>
      <c r="B53" s="6"/>
      <c r="C53" s="3"/>
    </row>
    <row r="54" spans="1:3" s="4" customFormat="1" x14ac:dyDescent="0.3">
      <c r="A54" s="2" t="s">
        <v>76</v>
      </c>
      <c r="B54" s="6">
        <v>1</v>
      </c>
      <c r="C54" s="17"/>
    </row>
    <row r="55" spans="1:3" s="4" customFormat="1" x14ac:dyDescent="0.3">
      <c r="A55" s="2" t="s">
        <v>77</v>
      </c>
      <c r="B55" s="6">
        <v>1</v>
      </c>
      <c r="C55" s="17"/>
    </row>
    <row r="56" spans="1:3" s="4" customFormat="1" x14ac:dyDescent="0.3">
      <c r="A56" s="2" t="s">
        <v>78</v>
      </c>
      <c r="B56" s="6">
        <v>1</v>
      </c>
      <c r="C56" s="17"/>
    </row>
    <row r="57" spans="1:3" s="4" customFormat="1" x14ac:dyDescent="0.3">
      <c r="A57" s="2" t="s">
        <v>79</v>
      </c>
      <c r="B57" s="6">
        <v>1</v>
      </c>
      <c r="C57" s="17"/>
    </row>
    <row r="58" spans="1:3" s="4" customFormat="1" x14ac:dyDescent="0.3">
      <c r="A58" s="2" t="s">
        <v>45</v>
      </c>
      <c r="B58" s="6"/>
      <c r="C58" s="3"/>
    </row>
    <row r="59" spans="1:3" s="4" customFormat="1" x14ac:dyDescent="0.3">
      <c r="A59" s="1" t="s">
        <v>80</v>
      </c>
      <c r="B59" s="6"/>
      <c r="C59" s="3"/>
    </row>
    <row r="60" spans="1:3" s="4" customFormat="1" x14ac:dyDescent="0.3">
      <c r="A60" s="2" t="s">
        <v>81</v>
      </c>
      <c r="B60" s="6">
        <v>1</v>
      </c>
      <c r="C60" s="17"/>
    </row>
    <row r="61" spans="1:3" s="4" customFormat="1" x14ac:dyDescent="0.3">
      <c r="A61" s="2" t="s">
        <v>82</v>
      </c>
      <c r="B61" s="6">
        <v>1</v>
      </c>
      <c r="C61" s="17"/>
    </row>
    <row r="62" spans="1:3" s="4" customFormat="1" x14ac:dyDescent="0.3">
      <c r="A62" s="2" t="s">
        <v>83</v>
      </c>
      <c r="B62" s="6">
        <v>1</v>
      </c>
      <c r="C62" s="17"/>
    </row>
    <row r="63" spans="1:3" s="4" customFormat="1" x14ac:dyDescent="0.3">
      <c r="A63" s="2" t="s">
        <v>84</v>
      </c>
      <c r="B63" s="6">
        <v>1</v>
      </c>
      <c r="C63" s="17"/>
    </row>
    <row r="64" spans="1:3" s="4" customFormat="1" x14ac:dyDescent="0.3">
      <c r="A64" s="2" t="s">
        <v>85</v>
      </c>
      <c r="B64" s="6">
        <v>1</v>
      </c>
      <c r="C64" s="17"/>
    </row>
    <row r="65" spans="1:3" s="4" customFormat="1" x14ac:dyDescent="0.3">
      <c r="A65" s="2" t="s">
        <v>86</v>
      </c>
      <c r="B65" s="6">
        <v>1</v>
      </c>
      <c r="C65" s="17"/>
    </row>
    <row r="66" spans="1:3" s="4" customFormat="1" x14ac:dyDescent="0.3">
      <c r="A66" s="2" t="s">
        <v>87</v>
      </c>
      <c r="B66" s="6">
        <v>1</v>
      </c>
      <c r="C66" s="17"/>
    </row>
    <row r="67" spans="1:3" s="4" customFormat="1" x14ac:dyDescent="0.3">
      <c r="A67" s="2" t="s">
        <v>45</v>
      </c>
      <c r="B67" s="6"/>
      <c r="C67" s="3"/>
    </row>
    <row r="68" spans="1:3" s="4" customFormat="1" x14ac:dyDescent="0.3">
      <c r="A68" s="1" t="s">
        <v>88</v>
      </c>
      <c r="B68" s="6"/>
      <c r="C68" s="3"/>
    </row>
    <row r="69" spans="1:3" s="4" customFormat="1" x14ac:dyDescent="0.3">
      <c r="A69" s="2" t="s">
        <v>89</v>
      </c>
      <c r="B69" s="6">
        <v>1</v>
      </c>
      <c r="C69" s="17"/>
    </row>
    <row r="70" spans="1:3" s="4" customFormat="1" x14ac:dyDescent="0.3">
      <c r="A70" s="2" t="s">
        <v>90</v>
      </c>
      <c r="B70" s="6">
        <v>1</v>
      </c>
      <c r="C70" s="17"/>
    </row>
    <row r="71" spans="1:3" s="4" customFormat="1" x14ac:dyDescent="0.3">
      <c r="A71" s="2" t="s">
        <v>91</v>
      </c>
      <c r="B71" s="6">
        <v>1</v>
      </c>
      <c r="C71" s="17"/>
    </row>
    <row r="72" spans="1:3" s="4" customFormat="1" x14ac:dyDescent="0.3">
      <c r="A72" s="2" t="s">
        <v>92</v>
      </c>
      <c r="B72" s="6">
        <v>1</v>
      </c>
      <c r="C72" s="17"/>
    </row>
    <row r="73" spans="1:3" s="4" customFormat="1" x14ac:dyDescent="0.3">
      <c r="A73" s="2" t="s">
        <v>93</v>
      </c>
      <c r="B73" s="6">
        <v>1</v>
      </c>
      <c r="C73" s="17"/>
    </row>
    <row r="74" spans="1:3" s="4" customFormat="1" x14ac:dyDescent="0.3">
      <c r="A74" s="2" t="s">
        <v>94</v>
      </c>
      <c r="B74" s="6">
        <v>1</v>
      </c>
      <c r="C74" s="17"/>
    </row>
    <row r="75" spans="1:3" s="4" customFormat="1" x14ac:dyDescent="0.3">
      <c r="A75" s="2" t="s">
        <v>95</v>
      </c>
      <c r="B75" s="6">
        <v>1</v>
      </c>
      <c r="C75" s="17"/>
    </row>
    <row r="76" spans="1:3" s="4" customFormat="1" x14ac:dyDescent="0.3">
      <c r="A76" s="2" t="s">
        <v>45</v>
      </c>
      <c r="B76" s="6"/>
      <c r="C76" s="3"/>
    </row>
    <row r="77" spans="1:3" s="4" customFormat="1" x14ac:dyDescent="0.3">
      <c r="A77" s="1" t="s">
        <v>96</v>
      </c>
      <c r="B77" s="6"/>
      <c r="C77" s="3"/>
    </row>
    <row r="78" spans="1:3" s="4" customFormat="1" x14ac:dyDescent="0.3">
      <c r="A78" s="2" t="s">
        <v>97</v>
      </c>
      <c r="B78" s="6">
        <v>1</v>
      </c>
      <c r="C78" s="17"/>
    </row>
    <row r="79" spans="1:3" s="4" customFormat="1" x14ac:dyDescent="0.3">
      <c r="A79" s="2" t="s">
        <v>98</v>
      </c>
      <c r="B79" s="6">
        <v>1</v>
      </c>
      <c r="C79" s="17"/>
    </row>
    <row r="80" spans="1:3" s="4" customFormat="1" x14ac:dyDescent="0.3">
      <c r="A80" s="2" t="s">
        <v>45</v>
      </c>
      <c r="B80" s="6"/>
      <c r="C80" s="3"/>
    </row>
    <row r="81" spans="1:3" s="4" customFormat="1" x14ac:dyDescent="0.3">
      <c r="A81" s="1" t="s">
        <v>99</v>
      </c>
      <c r="B81" s="6"/>
      <c r="C81" s="3"/>
    </row>
    <row r="82" spans="1:3" s="4" customFormat="1" x14ac:dyDescent="0.3">
      <c r="A82" s="2" t="s">
        <v>100</v>
      </c>
      <c r="B82" s="6">
        <v>1</v>
      </c>
      <c r="C82" s="17"/>
    </row>
    <row r="83" spans="1:3" s="4" customFormat="1" x14ac:dyDescent="0.3">
      <c r="A83" s="2" t="s">
        <v>101</v>
      </c>
      <c r="B83" s="6">
        <v>1</v>
      </c>
      <c r="C83" s="17"/>
    </row>
    <row r="84" spans="1:3" s="4" customFormat="1" x14ac:dyDescent="0.3">
      <c r="A84" s="2" t="s">
        <v>102</v>
      </c>
      <c r="B84" s="6">
        <v>1</v>
      </c>
      <c r="C84" s="17"/>
    </row>
    <row r="85" spans="1:3" s="4" customFormat="1" x14ac:dyDescent="0.3">
      <c r="A85" s="2" t="s">
        <v>103</v>
      </c>
      <c r="B85" s="6">
        <v>1</v>
      </c>
      <c r="C85" s="17"/>
    </row>
    <row r="86" spans="1:3" s="4" customFormat="1" x14ac:dyDescent="0.3">
      <c r="A86" s="2" t="s">
        <v>45</v>
      </c>
      <c r="B86" s="6"/>
      <c r="C86" s="3"/>
    </row>
    <row r="87" spans="1:3" s="4" customFormat="1" x14ac:dyDescent="0.3">
      <c r="A87" s="1" t="s">
        <v>104</v>
      </c>
      <c r="B87" s="6"/>
      <c r="C87" s="3"/>
    </row>
    <row r="88" spans="1:3" s="4" customFormat="1" x14ac:dyDescent="0.3">
      <c r="A88" s="2" t="s">
        <v>105</v>
      </c>
      <c r="B88" s="6">
        <v>1</v>
      </c>
      <c r="C88" s="17"/>
    </row>
    <row r="89" spans="1:3" s="4" customFormat="1" x14ac:dyDescent="0.3">
      <c r="A89" s="2" t="s">
        <v>106</v>
      </c>
      <c r="B89" s="6">
        <v>1</v>
      </c>
      <c r="C89" s="17"/>
    </row>
    <row r="90" spans="1:3" s="4" customFormat="1" x14ac:dyDescent="0.3">
      <c r="A90" s="2" t="s">
        <v>45</v>
      </c>
      <c r="B90" s="6"/>
      <c r="C90" s="3"/>
    </row>
    <row r="91" spans="1:3" s="4" customFormat="1" x14ac:dyDescent="0.3">
      <c r="A91" s="1" t="s">
        <v>107</v>
      </c>
      <c r="B91" s="6"/>
      <c r="C91" s="3"/>
    </row>
    <row r="92" spans="1:3" s="4" customFormat="1" x14ac:dyDescent="0.3">
      <c r="A92" s="2" t="s">
        <v>108</v>
      </c>
      <c r="B92" s="6">
        <v>1</v>
      </c>
      <c r="C92" s="17"/>
    </row>
    <row r="93" spans="1:3" s="4" customFormat="1" x14ac:dyDescent="0.3">
      <c r="A93" s="2" t="s">
        <v>109</v>
      </c>
      <c r="B93" s="6">
        <v>1</v>
      </c>
      <c r="C93" s="17"/>
    </row>
    <row r="94" spans="1:3" s="4" customFormat="1" x14ac:dyDescent="0.3">
      <c r="A94" s="2" t="s">
        <v>110</v>
      </c>
      <c r="B94" s="6">
        <v>1</v>
      </c>
      <c r="C94" s="17"/>
    </row>
    <row r="95" spans="1:3" s="4" customFormat="1" x14ac:dyDescent="0.3">
      <c r="A95" s="2" t="s">
        <v>45</v>
      </c>
      <c r="B95" s="6"/>
      <c r="C95" s="3"/>
    </row>
    <row r="96" spans="1:3" s="4" customFormat="1" x14ac:dyDescent="0.3">
      <c r="A96" s="1" t="s">
        <v>111</v>
      </c>
      <c r="B96" s="6"/>
      <c r="C96" s="3"/>
    </row>
    <row r="97" spans="1:3" s="4" customFormat="1" x14ac:dyDescent="0.3">
      <c r="A97" s="2" t="s">
        <v>112</v>
      </c>
      <c r="B97" s="6">
        <v>1</v>
      </c>
      <c r="C97" s="17"/>
    </row>
    <row r="98" spans="1:3" s="4" customFormat="1" x14ac:dyDescent="0.3">
      <c r="A98" s="2" t="s">
        <v>113</v>
      </c>
      <c r="B98" s="6">
        <v>1</v>
      </c>
      <c r="C98" s="17"/>
    </row>
    <row r="99" spans="1:3" s="4" customFormat="1" x14ac:dyDescent="0.3">
      <c r="A99" s="2" t="s">
        <v>114</v>
      </c>
      <c r="B99" s="6">
        <v>1</v>
      </c>
      <c r="C99" s="17"/>
    </row>
    <row r="100" spans="1:3" s="4" customFormat="1" x14ac:dyDescent="0.3">
      <c r="A100" s="2" t="s">
        <v>115</v>
      </c>
      <c r="B100" s="6">
        <v>1</v>
      </c>
      <c r="C100" s="17"/>
    </row>
    <row r="101" spans="1:3" s="4" customFormat="1" x14ac:dyDescent="0.3">
      <c r="A101" s="2" t="s">
        <v>116</v>
      </c>
      <c r="B101" s="6">
        <v>1</v>
      </c>
      <c r="C101" s="17"/>
    </row>
    <row r="102" spans="1:3" s="4" customFormat="1" x14ac:dyDescent="0.3">
      <c r="A102" s="2" t="s">
        <v>117</v>
      </c>
      <c r="B102" s="6">
        <v>1</v>
      </c>
      <c r="C102" s="17"/>
    </row>
    <row r="103" spans="1:3" s="4" customFormat="1" x14ac:dyDescent="0.3">
      <c r="A103" s="2" t="s">
        <v>118</v>
      </c>
      <c r="B103" s="6">
        <v>1</v>
      </c>
      <c r="C103" s="17"/>
    </row>
    <row r="104" spans="1:3" s="4" customFormat="1" x14ac:dyDescent="0.3">
      <c r="A104" s="2" t="s">
        <v>119</v>
      </c>
      <c r="B104" s="6">
        <v>1</v>
      </c>
      <c r="C104" s="17"/>
    </row>
    <row r="105" spans="1:3" s="4" customFormat="1" x14ac:dyDescent="0.3">
      <c r="A105" s="2" t="s">
        <v>45</v>
      </c>
      <c r="B105" s="6"/>
      <c r="C105" s="3"/>
    </row>
    <row r="106" spans="1:3" s="4" customFormat="1" x14ac:dyDescent="0.3">
      <c r="A106" s="1" t="s">
        <v>120</v>
      </c>
      <c r="B106" s="6"/>
      <c r="C106" s="3"/>
    </row>
    <row r="107" spans="1:3" s="4" customFormat="1" x14ac:dyDescent="0.3">
      <c r="A107" s="2" t="s">
        <v>121</v>
      </c>
      <c r="B107" s="6">
        <v>1</v>
      </c>
      <c r="C107" s="17"/>
    </row>
    <row r="108" spans="1:3" s="4" customFormat="1" x14ac:dyDescent="0.3">
      <c r="A108" s="2" t="s">
        <v>122</v>
      </c>
      <c r="B108" s="6">
        <v>1</v>
      </c>
      <c r="C108" s="17"/>
    </row>
    <row r="109" spans="1:3" s="4" customFormat="1" x14ac:dyDescent="0.3">
      <c r="A109" s="2" t="s">
        <v>123</v>
      </c>
      <c r="B109" s="6">
        <v>1</v>
      </c>
      <c r="C109" s="17"/>
    </row>
    <row r="110" spans="1:3" s="4" customFormat="1" x14ac:dyDescent="0.3">
      <c r="A110" s="2" t="s">
        <v>124</v>
      </c>
      <c r="B110" s="6">
        <v>1</v>
      </c>
      <c r="C110" s="17"/>
    </row>
    <row r="111" spans="1:3" s="4" customFormat="1" x14ac:dyDescent="0.3">
      <c r="A111" s="2" t="s">
        <v>125</v>
      </c>
      <c r="B111" s="6">
        <v>1</v>
      </c>
      <c r="C111" s="17"/>
    </row>
    <row r="113" spans="1:3" s="4" customFormat="1" x14ac:dyDescent="0.3">
      <c r="A113" s="37" t="s">
        <v>126</v>
      </c>
      <c r="B113" s="37"/>
      <c r="C113" s="37"/>
    </row>
    <row r="114" spans="1:3" s="4" customFormat="1" ht="84.75" customHeight="1" x14ac:dyDescent="0.3">
      <c r="A114" s="38" t="s">
        <v>127</v>
      </c>
      <c r="B114" s="38"/>
      <c r="C114" s="38"/>
    </row>
  </sheetData>
  <mergeCells count="3">
    <mergeCell ref="A1:E1"/>
    <mergeCell ref="A113:C113"/>
    <mergeCell ref="A114:C114"/>
  </mergeCells>
  <pageMargins left="0.511811024" right="0.511811024" top="0.78740157499999996" bottom="0.78740157499999996" header="0.31496062000000002" footer="0.31496062000000002"/>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a337e85-c28d-4b24-a850-389bc36ff254">
      <Terms xmlns="http://schemas.microsoft.com/office/infopath/2007/PartnerControls"/>
    </lcf76f155ced4ddcb4097134ff3c332f>
    <TaxCatchAll xmlns="ead7234e-375c-4b05-9cb5-b24224857d1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D2E5D884479A141B16174EC0F1F1CC1" ma:contentTypeVersion="15" ma:contentTypeDescription="Crie um novo documento." ma:contentTypeScope="" ma:versionID="c3ed8ef34ec89667800d92a04c89228d">
  <xsd:schema xmlns:xsd="http://www.w3.org/2001/XMLSchema" xmlns:xs="http://www.w3.org/2001/XMLSchema" xmlns:p="http://schemas.microsoft.com/office/2006/metadata/properties" xmlns:ns2="9a337e85-c28d-4b24-a850-389bc36ff254" xmlns:ns3="ead7234e-375c-4b05-9cb5-b24224857d1e" targetNamespace="http://schemas.microsoft.com/office/2006/metadata/properties" ma:root="true" ma:fieldsID="dcd2e5c815fd24f2867d6ee264381d94" ns2:_="" ns3:_="">
    <xsd:import namespace="9a337e85-c28d-4b24-a850-389bc36ff254"/>
    <xsd:import namespace="ead7234e-375c-4b05-9cb5-b24224857d1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337e85-c28d-4b24-a850-389bc36ff2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fa7a9c87-0a4c-4496-bbb2-e2428a4b9f3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ad7234e-375c-4b05-9cb5-b24224857d1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6453bf30-4b48-408b-8446-37217520dcea}" ma:internalName="TaxCatchAll" ma:showField="CatchAllData" ma:web="ead7234e-375c-4b05-9cb5-b24224857d1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3BE965-BE76-4456-B352-7753B9D8C0F6}">
  <ds:schemaRefs>
    <ds:schemaRef ds:uri="http://schemas.microsoft.com/office/2006/metadata/properties"/>
    <ds:schemaRef ds:uri="http://schemas.microsoft.com/office/infopath/2007/PartnerControls"/>
    <ds:schemaRef ds:uri="9a337e85-c28d-4b24-a850-389bc36ff254"/>
    <ds:schemaRef ds:uri="ead7234e-375c-4b05-9cb5-b24224857d1e"/>
  </ds:schemaRefs>
</ds:datastoreItem>
</file>

<file path=customXml/itemProps2.xml><?xml version="1.0" encoding="utf-8"?>
<ds:datastoreItem xmlns:ds="http://schemas.openxmlformats.org/officeDocument/2006/customXml" ds:itemID="{10AF378C-3C84-49B6-953E-BB4CD2A458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a337e85-c28d-4b24-a850-389bc36ff254"/>
    <ds:schemaRef ds:uri="ead7234e-375c-4b05-9cb5-b24224857d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CBBAB1-FBF2-4852-AFB8-B2BB5B2586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Observações Gerais</vt:lpstr>
      <vt:lpstr>Proposta Comercial</vt:lpstr>
      <vt:lpstr>Proposta - Valores individuais</vt:lpstr>
    </vt:vector>
  </TitlesOfParts>
  <Manager/>
  <Company>MAPA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Fernandes de Azevedo</dc:creator>
  <cp:keywords/>
  <dc:description/>
  <cp:lastModifiedBy>Ingrid Fernandes de Azevedo</cp:lastModifiedBy>
  <cp:revision/>
  <cp:lastPrinted>2026-06-03T14:59:17Z</cp:lastPrinted>
  <dcterms:created xsi:type="dcterms:W3CDTF">2026-05-19T13:26:34Z</dcterms:created>
  <dcterms:modified xsi:type="dcterms:W3CDTF">2026-06-03T15:02:56Z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0x010100FD2E5D884479A141B16174EC0F1F1CC1</vt:lpwstr>
  </property>
  <property fmtid="{D5CDD505-2E9C-101B-9397-08002B2CF9AE}" pid="3" name="MediaServiceImageTags">
    <vt:lpwstr/>
  </property>
</Properties>
</file>